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avedra\Desktop\SERNAPESCA\Sernap Ambiental\LSR 2018\SMA ORD. xxx_2018 La tablilla\ANEXOS\ANEXO 6\"/>
    </mc:Choice>
  </mc:AlternateContent>
  <bookViews>
    <workbookView xWindow="0" yWindow="0" windowWidth="19140" windowHeight="11490"/>
  </bookViews>
  <sheets>
    <sheet name="Resumen Produccion" sheetId="5" r:id="rId1"/>
    <sheet name="Detalle Resumen Produccion" sheetId="3" r:id="rId2"/>
    <sheet name="Hoja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5" l="1"/>
  <c r="F11" i="5"/>
  <c r="G11" i="5"/>
  <c r="H11" i="5"/>
  <c r="I11" i="5"/>
  <c r="J11" i="5"/>
  <c r="K11" i="5"/>
  <c r="L11" i="5"/>
</calcChain>
</file>

<file path=xl/sharedStrings.xml><?xml version="1.0" encoding="utf-8"?>
<sst xmlns="http://schemas.openxmlformats.org/spreadsheetml/2006/main" count="271" uniqueCount="33">
  <si>
    <t xml:space="preserve"> </t>
  </si>
  <si>
    <t>Produccion  Anual Total (ton)</t>
  </si>
  <si>
    <t>Subtotales (ton)</t>
  </si>
  <si>
    <t>SALDOS ANUALES</t>
  </si>
  <si>
    <t>TRUSAL S.A.</t>
  </si>
  <si>
    <t xml:space="preserve">  </t>
  </si>
  <si>
    <t>EGRESOS</t>
  </si>
  <si>
    <t>-</t>
  </si>
  <si>
    <t>COSECHAS</t>
  </si>
  <si>
    <t>Propietario</t>
  </si>
  <si>
    <t>Codigo Centro</t>
  </si>
  <si>
    <t>AÑO</t>
  </si>
  <si>
    <t>REPRODUCTORES</t>
  </si>
  <si>
    <t>TRUCHA ARCOIRIS</t>
  </si>
  <si>
    <t>OVAS</t>
  </si>
  <si>
    <t>JUVENILES</t>
  </si>
  <si>
    <t>ALEVINES</t>
  </si>
  <si>
    <t>SALMON REY</t>
  </si>
  <si>
    <t>SALMON PLATEADO O COHO</t>
  </si>
  <si>
    <t>SALMON DEL ATLANTICO</t>
  </si>
  <si>
    <t>SMOLTS</t>
  </si>
  <si>
    <t>Etapa</t>
  </si>
  <si>
    <t>Especie</t>
  </si>
  <si>
    <t>Otras salidas</t>
  </si>
  <si>
    <t>Saldos Anuales</t>
  </si>
  <si>
    <t>SALDOS  ANUALES</t>
  </si>
  <si>
    <r>
      <rPr>
        <b/>
        <i/>
        <u/>
        <sz val="11"/>
        <color indexed="8"/>
        <rFont val="Calibri"/>
        <family val="2"/>
        <scheme val="minor"/>
      </rPr>
      <t>Nota 1:</t>
    </r>
    <r>
      <rPr>
        <b/>
        <i/>
        <sz val="11"/>
        <color indexed="8"/>
        <rFont val="Calibri"/>
        <family val="2"/>
        <scheme val="minor"/>
      </rPr>
      <t xml:space="preserve"> Se calculó la Producción (definida en el RAMA) como la suma de todos los egresos (en este caso cosechas adultos y otras salidas, esta ultima referida a alevines, smolts y reproductores y ovas)  mas la existencia al término del período anual (equivalente a la suma de existencia de semillas-juveniles-adultos al mes de diciembre).</t>
    </r>
  </si>
  <si>
    <r>
      <rPr>
        <b/>
        <i/>
        <u/>
        <sz val="11"/>
        <color indexed="8"/>
        <rFont val="Calibri"/>
        <family val="2"/>
        <scheme val="minor"/>
      </rPr>
      <t>Nota 2:</t>
    </r>
    <r>
      <rPr>
        <b/>
        <i/>
        <sz val="11"/>
        <color indexed="8"/>
        <rFont val="Calibri"/>
        <family val="2"/>
        <scheme val="minor"/>
      </rPr>
      <t xml:space="preserve"> Cosechas se considera lo que tiene como destino consumo humano (lo que se destina a plantas y comercializadores) y los egresos los que no tienen ese destino (centros de cultivo, laboratorios, etc).</t>
    </r>
  </si>
  <si>
    <r>
      <rPr>
        <b/>
        <i/>
        <u/>
        <sz val="11"/>
        <color indexed="8"/>
        <rFont val="Calibri"/>
        <family val="2"/>
        <scheme val="minor"/>
      </rPr>
      <t>Nota 3:</t>
    </r>
    <r>
      <rPr>
        <b/>
        <i/>
        <sz val="11"/>
        <color indexed="8"/>
        <rFont val="Calibri"/>
        <family val="2"/>
        <scheme val="minor"/>
      </rPr>
      <t xml:space="preserve">  Para el  2018 los Egresos y  Saldos Anuales estan considerados hasta octubre.</t>
    </r>
  </si>
  <si>
    <r>
      <rPr>
        <b/>
        <i/>
        <u/>
        <sz val="11"/>
        <color indexed="8"/>
        <rFont val="Calibri"/>
        <family val="2"/>
        <scheme val="minor"/>
      </rPr>
      <t>Nota 4</t>
    </r>
    <r>
      <rPr>
        <b/>
        <i/>
        <sz val="11"/>
        <color indexed="8"/>
        <rFont val="Calibri"/>
        <family val="2"/>
        <scheme val="minor"/>
      </rPr>
      <t>: según la informacion de las bases de datos institucionales el centro realizado cosechas solamente el 2011.</t>
    </r>
  </si>
  <si>
    <t>Item egresos</t>
  </si>
  <si>
    <t>Producción  Centro 101870  de 2011 a 2018, en toneladas.</t>
  </si>
  <si>
    <t>Producción   Centro 101870  de 2011 a 2018, en toneladas.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</si>
</sst>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3" tint="0.39997558519241921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2" fillId="0" borderId="0" xfId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center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1" fontId="6" fillId="2" borderId="1" xfId="1" applyNumberFormat="1" applyFont="1" applyFill="1" applyBorder="1"/>
    <xf numFmtId="0" fontId="1" fillId="0" borderId="1" xfId="1" applyFont="1" applyBorder="1" applyAlignment="1">
      <alignment horizontal="center" vertical="center"/>
    </xf>
    <xf numFmtId="0" fontId="2" fillId="0" borderId="1" xfId="1" applyBorder="1"/>
    <xf numFmtId="164" fontId="7" fillId="0" borderId="1" xfId="1" applyNumberFormat="1" applyFont="1" applyBorder="1" applyAlignment="1">
      <alignment horizontal="right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/>
    </xf>
    <xf numFmtId="0" fontId="2" fillId="0" borderId="0" xfId="1" applyAlignment="1">
      <alignment vertical="center"/>
    </xf>
    <xf numFmtId="0" fontId="4" fillId="0" borderId="0" xfId="1" applyFont="1" applyAlignment="1">
      <alignment wrapText="1"/>
    </xf>
    <xf numFmtId="0" fontId="1" fillId="5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/>
    </xf>
    <xf numFmtId="0" fontId="3" fillId="4" borderId="1" xfId="1" applyFont="1" applyFill="1" applyBorder="1"/>
    <xf numFmtId="164" fontId="7" fillId="4" borderId="1" xfId="1" applyNumberFormat="1" applyFont="1" applyFill="1" applyBorder="1" applyAlignment="1">
      <alignment horizontal="right"/>
    </xf>
    <xf numFmtId="164" fontId="7" fillId="4" borderId="1" xfId="1" applyNumberFormat="1" applyFont="1" applyFill="1" applyBorder="1"/>
    <xf numFmtId="0" fontId="7" fillId="0" borderId="1" xfId="1" applyFont="1" applyBorder="1" applyAlignment="1">
      <alignment horizontal="right" vertical="center"/>
    </xf>
    <xf numFmtId="2" fontId="7" fillId="0" borderId="1" xfId="1" applyNumberFormat="1" applyFont="1" applyBorder="1" applyAlignment="1">
      <alignment horizontal="right"/>
    </xf>
    <xf numFmtId="1" fontId="7" fillId="0" borderId="1" xfId="1" applyNumberFormat="1" applyFont="1" applyBorder="1" applyAlignment="1">
      <alignment horizontal="right"/>
    </xf>
    <xf numFmtId="0" fontId="4" fillId="0" borderId="0" xfId="1" applyFont="1" applyBorder="1" applyAlignment="1">
      <alignment wrapText="1"/>
    </xf>
    <xf numFmtId="0" fontId="1" fillId="4" borderId="1" xfId="1" applyFont="1" applyFill="1" applyBorder="1" applyAlignment="1">
      <alignment horizontal="left"/>
    </xf>
    <xf numFmtId="0" fontId="11" fillId="5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right" vertical="center"/>
    </xf>
    <xf numFmtId="0" fontId="10" fillId="0" borderId="1" xfId="1" applyFont="1" applyBorder="1" applyAlignment="1">
      <alignment horizontal="right" vertical="center"/>
    </xf>
    <xf numFmtId="1" fontId="10" fillId="0" borderId="1" xfId="1" applyNumberFormat="1" applyFont="1" applyFill="1" applyBorder="1" applyAlignment="1">
      <alignment horizontal="right" vertical="center"/>
    </xf>
    <xf numFmtId="1" fontId="10" fillId="4" borderId="1" xfId="1" applyNumberFormat="1" applyFont="1" applyFill="1" applyBorder="1" applyAlignment="1">
      <alignment horizontal="right" vertical="center"/>
    </xf>
    <xf numFmtId="0" fontId="11" fillId="2" borderId="1" xfId="1" applyFont="1" applyFill="1" applyBorder="1" applyAlignment="1">
      <alignment vertical="center"/>
    </xf>
    <xf numFmtId="1" fontId="10" fillId="4" borderId="1" xfId="1" applyNumberFormat="1" applyFont="1" applyFill="1" applyBorder="1" applyAlignment="1">
      <alignment vertical="center"/>
    </xf>
    <xf numFmtId="0" fontId="11" fillId="6" borderId="1" xfId="1" applyFont="1" applyFill="1" applyBorder="1" applyAlignment="1">
      <alignment horizontal="left" vertical="center"/>
    </xf>
    <xf numFmtId="0" fontId="11" fillId="6" borderId="1" xfId="1" applyFont="1" applyFill="1" applyBorder="1" applyAlignment="1">
      <alignment horizontal="center" vertical="center"/>
    </xf>
    <xf numFmtId="1" fontId="11" fillId="6" borderId="1" xfId="1" applyNumberFormat="1" applyFont="1" applyFill="1" applyBorder="1" applyAlignment="1">
      <alignment vertical="center"/>
    </xf>
    <xf numFmtId="0" fontId="4" fillId="0" borderId="5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0" fontId="10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4" borderId="8" xfId="1" applyFont="1" applyFill="1" applyBorder="1" applyAlignment="1">
      <alignment horizontal="left" vertical="center"/>
    </xf>
    <xf numFmtId="0" fontId="11" fillId="4" borderId="6" xfId="1" applyFont="1" applyFill="1" applyBorder="1" applyAlignment="1">
      <alignment horizontal="left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8" fillId="3" borderId="8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tabSelected="1" zoomScale="90" zoomScaleNormal="90" workbookViewId="0">
      <selection activeCell="O10" sqref="O10"/>
    </sheetView>
  </sheetViews>
  <sheetFormatPr baseColWidth="10" defaultColWidth="11.453125" defaultRowHeight="14.5" x14ac:dyDescent="0.35"/>
  <cols>
    <col min="1" max="1" width="1.54296875" style="1" customWidth="1"/>
    <col min="2" max="2" width="2.81640625" style="3" customWidth="1"/>
    <col min="3" max="3" width="16.81640625" style="3" customWidth="1"/>
    <col min="4" max="4" width="23.1796875" style="1" customWidth="1"/>
    <col min="5" max="5" width="17.54296875" style="1" customWidth="1"/>
    <col min="6" max="6" width="7.54296875" style="2" customWidth="1"/>
    <col min="7" max="7" width="8.453125" style="2" customWidth="1"/>
    <col min="8" max="13" width="7.54296875" style="2" customWidth="1"/>
    <col min="14" max="14" width="22.26953125" style="2" customWidth="1"/>
    <col min="15" max="16384" width="11.453125" style="1"/>
  </cols>
  <sheetData>
    <row r="1" spans="2:16" x14ac:dyDescent="0.35">
      <c r="B1" s="1"/>
      <c r="C1" s="1"/>
      <c r="N1" s="1"/>
    </row>
    <row r="2" spans="2:16" s="17" customFormat="1" ht="26.25" customHeight="1" x14ac:dyDescent="0.35">
      <c r="B2" s="15"/>
      <c r="C2" s="51" t="s">
        <v>31</v>
      </c>
      <c r="D2" s="52"/>
      <c r="E2" s="53"/>
      <c r="F2" s="44" t="s">
        <v>11</v>
      </c>
      <c r="G2" s="44"/>
      <c r="H2" s="44"/>
      <c r="I2" s="44"/>
      <c r="J2" s="44"/>
      <c r="K2" s="44"/>
      <c r="L2" s="44"/>
      <c r="M2" s="44"/>
      <c r="N2" s="1"/>
    </row>
    <row r="3" spans="2:16" s="17" customFormat="1" x14ac:dyDescent="0.35">
      <c r="B3" s="15"/>
      <c r="C3" s="29" t="s">
        <v>10</v>
      </c>
      <c r="D3" s="29" t="s">
        <v>9</v>
      </c>
      <c r="E3" s="29"/>
      <c r="F3" s="29">
        <v>2011</v>
      </c>
      <c r="G3" s="29">
        <v>2012</v>
      </c>
      <c r="H3" s="29">
        <v>2013</v>
      </c>
      <c r="I3" s="29">
        <v>2014</v>
      </c>
      <c r="J3" s="29">
        <v>2015</v>
      </c>
      <c r="K3" s="29">
        <v>2016</v>
      </c>
      <c r="L3" s="29">
        <v>2017</v>
      </c>
      <c r="M3" s="29">
        <v>2018</v>
      </c>
      <c r="N3" s="1"/>
    </row>
    <row r="4" spans="2:16" s="17" customFormat="1" x14ac:dyDescent="0.35">
      <c r="B4" s="15"/>
      <c r="C4" s="30"/>
      <c r="D4" s="30"/>
      <c r="E4" s="30"/>
      <c r="F4" s="45" t="s">
        <v>6</v>
      </c>
      <c r="G4" s="45"/>
      <c r="H4" s="45"/>
      <c r="I4" s="45"/>
      <c r="J4" s="45"/>
      <c r="K4" s="45"/>
      <c r="L4" s="45"/>
      <c r="M4" s="45"/>
      <c r="N4" s="1"/>
    </row>
    <row r="5" spans="2:16" s="17" customFormat="1" x14ac:dyDescent="0.35">
      <c r="B5" s="15"/>
      <c r="C5" s="46">
        <v>101870</v>
      </c>
      <c r="D5" s="31" t="s">
        <v>4</v>
      </c>
      <c r="E5" s="31" t="s">
        <v>8</v>
      </c>
      <c r="F5" s="32">
        <v>22.06</v>
      </c>
      <c r="G5" s="33" t="s">
        <v>7</v>
      </c>
      <c r="H5" s="33" t="s">
        <v>7</v>
      </c>
      <c r="I5" s="33" t="s">
        <v>7</v>
      </c>
      <c r="J5" s="33" t="s">
        <v>7</v>
      </c>
      <c r="K5" s="33" t="s">
        <v>7</v>
      </c>
      <c r="L5" s="33" t="s">
        <v>7</v>
      </c>
      <c r="M5" s="33" t="s">
        <v>7</v>
      </c>
      <c r="N5" s="1"/>
    </row>
    <row r="6" spans="2:16" s="17" customFormat="1" x14ac:dyDescent="0.35">
      <c r="B6" s="15"/>
      <c r="C6" s="47"/>
      <c r="D6" s="31" t="s">
        <v>4</v>
      </c>
      <c r="E6" s="31" t="s">
        <v>23</v>
      </c>
      <c r="F6" s="32">
        <v>48.20000000000001</v>
      </c>
      <c r="G6" s="34">
        <v>109.46000000000001</v>
      </c>
      <c r="H6" s="34">
        <v>156.53100000000001</v>
      </c>
      <c r="I6" s="34">
        <v>19.411000000000001</v>
      </c>
      <c r="J6" s="34">
        <v>21.036999999999999</v>
      </c>
      <c r="K6" s="34">
        <v>175.86600000000001</v>
      </c>
      <c r="L6" s="34">
        <v>292.50900000000001</v>
      </c>
      <c r="M6" s="34">
        <v>248.339</v>
      </c>
      <c r="N6" s="1"/>
    </row>
    <row r="7" spans="2:16" s="17" customFormat="1" x14ac:dyDescent="0.35">
      <c r="C7" s="47"/>
      <c r="D7" s="49" t="s">
        <v>2</v>
      </c>
      <c r="E7" s="50"/>
      <c r="F7" s="35">
        <v>70.260000000000019</v>
      </c>
      <c r="G7" s="35">
        <v>109.46000000000001</v>
      </c>
      <c r="H7" s="35">
        <v>156.53100000000001</v>
      </c>
      <c r="I7" s="35">
        <v>19.411000000000001</v>
      </c>
      <c r="J7" s="35">
        <v>21.036999999999999</v>
      </c>
      <c r="K7" s="35">
        <v>175.86600000000001</v>
      </c>
      <c r="L7" s="35">
        <v>292.50900000000001</v>
      </c>
      <c r="M7" s="35">
        <v>248.339</v>
      </c>
      <c r="N7" s="1"/>
    </row>
    <row r="8" spans="2:16" s="17" customFormat="1" x14ac:dyDescent="0.35">
      <c r="C8" s="47"/>
      <c r="D8" s="36" t="s">
        <v>5</v>
      </c>
      <c r="E8" s="36" t="s">
        <v>5</v>
      </c>
      <c r="F8" s="44" t="s">
        <v>3</v>
      </c>
      <c r="G8" s="45"/>
      <c r="H8" s="45"/>
      <c r="I8" s="45"/>
      <c r="J8" s="45"/>
      <c r="K8" s="45"/>
      <c r="L8" s="45"/>
      <c r="M8" s="45"/>
      <c r="N8" s="1"/>
    </row>
    <row r="9" spans="2:16" s="17" customFormat="1" x14ac:dyDescent="0.35">
      <c r="C9" s="47"/>
      <c r="D9" s="31" t="s">
        <v>4</v>
      </c>
      <c r="E9" s="31" t="s">
        <v>24</v>
      </c>
      <c r="F9" s="32">
        <v>8.9859999999999989</v>
      </c>
      <c r="G9" s="32">
        <v>9.2639999999999993</v>
      </c>
      <c r="H9" s="32">
        <v>14.048999999999999</v>
      </c>
      <c r="I9" s="32">
        <v>4.7569999999999997</v>
      </c>
      <c r="J9" s="32">
        <v>2.516</v>
      </c>
      <c r="K9" s="32">
        <v>22.13</v>
      </c>
      <c r="L9" s="32">
        <v>23.814999999999998</v>
      </c>
      <c r="M9" s="32">
        <v>62.987855000000003</v>
      </c>
      <c r="N9" s="1"/>
    </row>
    <row r="10" spans="2:16" s="17" customFormat="1" x14ac:dyDescent="0.35">
      <c r="C10" s="48"/>
      <c r="D10" s="49" t="s">
        <v>2</v>
      </c>
      <c r="E10" s="50"/>
      <c r="F10" s="37">
        <v>8.9859999999999989</v>
      </c>
      <c r="G10" s="37">
        <v>9.2639999999999993</v>
      </c>
      <c r="H10" s="37">
        <v>14.048999999999999</v>
      </c>
      <c r="I10" s="37">
        <v>4.7569999999999997</v>
      </c>
      <c r="J10" s="37">
        <v>2.516</v>
      </c>
      <c r="K10" s="37">
        <v>22.13</v>
      </c>
      <c r="L10" s="37">
        <v>23.814999999999998</v>
      </c>
      <c r="M10" s="37">
        <v>62.987855000000003</v>
      </c>
      <c r="N10" s="1"/>
    </row>
    <row r="11" spans="2:16" s="17" customFormat="1" ht="22.5" customHeight="1" x14ac:dyDescent="0.35">
      <c r="C11" s="38" t="s">
        <v>1</v>
      </c>
      <c r="D11" s="39"/>
      <c r="E11" s="39"/>
      <c r="F11" s="40">
        <f>F7+F10</f>
        <v>79.246000000000024</v>
      </c>
      <c r="G11" s="40">
        <f t="shared" ref="G11:L11" si="0">G7+G10</f>
        <v>118.724</v>
      </c>
      <c r="H11" s="40">
        <f t="shared" si="0"/>
        <v>170.58</v>
      </c>
      <c r="I11" s="40">
        <f t="shared" si="0"/>
        <v>24.167999999999999</v>
      </c>
      <c r="J11" s="40">
        <f t="shared" si="0"/>
        <v>23.552999999999997</v>
      </c>
      <c r="K11" s="40">
        <f t="shared" si="0"/>
        <v>197.99600000000001</v>
      </c>
      <c r="L11" s="40">
        <f t="shared" si="0"/>
        <v>316.32400000000001</v>
      </c>
      <c r="M11" s="40">
        <f>M7+M10</f>
        <v>311.32685500000002</v>
      </c>
    </row>
    <row r="12" spans="2:16" ht="15" customHeight="1" x14ac:dyDescent="0.35">
      <c r="C12" s="41" t="s">
        <v>26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1"/>
      <c r="O12" s="17"/>
      <c r="P12" s="17"/>
    </row>
    <row r="13" spans="2:16" x14ac:dyDescent="0.35"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7"/>
      <c r="O13" s="17"/>
      <c r="P13" s="17"/>
    </row>
    <row r="14" spans="2:16" x14ac:dyDescent="0.35"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7"/>
      <c r="O14" s="17"/>
      <c r="P14" s="17"/>
    </row>
    <row r="15" spans="2:16" ht="15" customHeight="1" x14ac:dyDescent="0.35">
      <c r="C15" s="43" t="s">
        <v>27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18"/>
      <c r="O15" s="17"/>
      <c r="P15" s="17"/>
    </row>
    <row r="16" spans="2:16" x14ac:dyDescent="0.35"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18"/>
      <c r="O16" s="17"/>
      <c r="P16" s="17"/>
    </row>
    <row r="17" spans="3:16" x14ac:dyDescent="0.35">
      <c r="C17" s="10" t="s">
        <v>28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7"/>
      <c r="P17" s="17"/>
    </row>
    <row r="18" spans="3:16" x14ac:dyDescent="0.35">
      <c r="C18" s="10" t="s">
        <v>29</v>
      </c>
      <c r="O18" s="17"/>
      <c r="P18" s="17"/>
    </row>
    <row r="19" spans="3:16" x14ac:dyDescent="0.35">
      <c r="O19" s="17"/>
      <c r="P19" s="17"/>
    </row>
    <row r="21" spans="3:16" x14ac:dyDescent="0.35">
      <c r="F21" s="1"/>
      <c r="G21" s="1"/>
      <c r="H21" s="1"/>
      <c r="I21" s="1"/>
      <c r="J21" s="1"/>
      <c r="K21" s="1"/>
      <c r="L21" s="1"/>
      <c r="M21" s="1"/>
      <c r="N21" s="1"/>
    </row>
    <row r="22" spans="3:16" x14ac:dyDescent="0.35">
      <c r="C22" s="1"/>
      <c r="E22" s="16"/>
      <c r="F22" s="1"/>
      <c r="G22" s="1"/>
      <c r="H22" s="1"/>
      <c r="I22" s="1"/>
      <c r="J22" s="1"/>
      <c r="K22" s="1"/>
      <c r="L22" s="1"/>
      <c r="M22" s="1"/>
      <c r="N22" s="1"/>
    </row>
  </sheetData>
  <mergeCells count="9">
    <mergeCell ref="C12:M14"/>
    <mergeCell ref="C15:M16"/>
    <mergeCell ref="F2:M2"/>
    <mergeCell ref="F4:M4"/>
    <mergeCell ref="C5:C10"/>
    <mergeCell ref="D7:E7"/>
    <mergeCell ref="F8:M8"/>
    <mergeCell ref="D10:E10"/>
    <mergeCell ref="C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topLeftCell="A13" zoomScale="90" zoomScaleNormal="90" workbookViewId="0">
      <selection activeCell="C7" sqref="C7"/>
    </sheetView>
  </sheetViews>
  <sheetFormatPr baseColWidth="10" defaultColWidth="11.453125" defaultRowHeight="14.5" x14ac:dyDescent="0.35"/>
  <cols>
    <col min="1" max="1" width="1.54296875" style="1" customWidth="1"/>
    <col min="2" max="2" width="14.26953125" style="3" customWidth="1"/>
    <col min="3" max="3" width="17" style="3" customWidth="1"/>
    <col min="4" max="4" width="16.81640625" style="3" customWidth="1"/>
    <col min="5" max="5" width="27.453125" style="1" customWidth="1"/>
    <col min="6" max="6" width="17.26953125" style="1" customWidth="1"/>
    <col min="7" max="7" width="7.54296875" style="2" customWidth="1"/>
    <col min="8" max="8" width="8.453125" style="2" customWidth="1"/>
    <col min="9" max="14" width="7.54296875" style="2" customWidth="1"/>
    <col min="15" max="15" width="17.453125" style="2" customWidth="1"/>
    <col min="16" max="16384" width="11.453125" style="1"/>
  </cols>
  <sheetData>
    <row r="1" spans="2:15" x14ac:dyDescent="0.35">
      <c r="B1" s="3" t="s">
        <v>0</v>
      </c>
    </row>
    <row r="2" spans="2:15" ht="18" customHeight="1" x14ac:dyDescent="0.35">
      <c r="B2" s="56" t="s">
        <v>32</v>
      </c>
      <c r="C2" s="57"/>
      <c r="D2" s="57"/>
      <c r="E2" s="57"/>
      <c r="F2" s="58"/>
      <c r="G2" s="59" t="s">
        <v>11</v>
      </c>
      <c r="H2" s="59"/>
      <c r="I2" s="59"/>
      <c r="J2" s="59"/>
      <c r="K2" s="59"/>
      <c r="L2" s="59"/>
      <c r="M2" s="59"/>
      <c r="N2" s="59"/>
    </row>
    <row r="3" spans="2:15" s="15" customFormat="1" ht="15" customHeight="1" x14ac:dyDescent="0.35">
      <c r="B3" s="19" t="s">
        <v>10</v>
      </c>
      <c r="C3" s="19" t="s">
        <v>9</v>
      </c>
      <c r="D3" s="19" t="s">
        <v>30</v>
      </c>
      <c r="E3" s="19" t="s">
        <v>22</v>
      </c>
      <c r="F3" s="19" t="s">
        <v>21</v>
      </c>
      <c r="G3" s="19">
        <v>2011</v>
      </c>
      <c r="H3" s="19">
        <v>2012</v>
      </c>
      <c r="I3" s="19">
        <v>2013</v>
      </c>
      <c r="J3" s="19">
        <v>2014</v>
      </c>
      <c r="K3" s="19">
        <v>2015</v>
      </c>
      <c r="L3" s="19">
        <v>2016</v>
      </c>
      <c r="M3" s="19">
        <v>2017</v>
      </c>
      <c r="N3" s="19">
        <v>2018</v>
      </c>
      <c r="O3" s="2"/>
    </row>
    <row r="4" spans="2:15" s="15" customFormat="1" ht="22.5" customHeight="1" x14ac:dyDescent="0.35">
      <c r="B4" s="8"/>
      <c r="C4" s="8"/>
      <c r="D4" s="8"/>
      <c r="E4" s="8"/>
      <c r="F4" s="8"/>
      <c r="G4" s="60" t="s">
        <v>6</v>
      </c>
      <c r="H4" s="60"/>
      <c r="I4" s="60"/>
      <c r="J4" s="60"/>
      <c r="K4" s="60"/>
      <c r="L4" s="60"/>
      <c r="M4" s="60"/>
      <c r="N4" s="60"/>
      <c r="O4" s="2"/>
    </row>
    <row r="5" spans="2:15" s="15" customFormat="1" ht="15" customHeight="1" x14ac:dyDescent="0.35">
      <c r="B5" s="61">
        <v>101870</v>
      </c>
      <c r="C5" s="6" t="s">
        <v>4</v>
      </c>
      <c r="D5" s="6" t="s">
        <v>8</v>
      </c>
      <c r="E5" s="13" t="s">
        <v>13</v>
      </c>
      <c r="F5" s="13" t="s">
        <v>12</v>
      </c>
      <c r="G5" s="14">
        <v>22.06</v>
      </c>
      <c r="H5" s="24" t="s">
        <v>7</v>
      </c>
      <c r="I5" s="24" t="s">
        <v>7</v>
      </c>
      <c r="J5" s="24" t="s">
        <v>7</v>
      </c>
      <c r="K5" s="24" t="s">
        <v>7</v>
      </c>
      <c r="L5" s="24" t="s">
        <v>7</v>
      </c>
      <c r="M5" s="24" t="s">
        <v>7</v>
      </c>
      <c r="N5" s="24" t="s">
        <v>7</v>
      </c>
      <c r="O5" s="2"/>
    </row>
    <row r="6" spans="2:15" ht="15" customHeight="1" x14ac:dyDescent="0.35">
      <c r="B6" s="61"/>
      <c r="C6" s="6" t="s">
        <v>4</v>
      </c>
      <c r="D6" s="6" t="s">
        <v>23</v>
      </c>
      <c r="E6" s="13" t="s">
        <v>19</v>
      </c>
      <c r="F6" s="13" t="s">
        <v>16</v>
      </c>
      <c r="G6" s="14">
        <v>0.16399999999999998</v>
      </c>
      <c r="H6" s="14">
        <v>8.072000000000001</v>
      </c>
      <c r="I6" s="14">
        <v>8.5669999999999984</v>
      </c>
      <c r="J6" s="14">
        <v>4.9659999999999993</v>
      </c>
      <c r="K6" s="14">
        <v>8.0289999999999999</v>
      </c>
      <c r="L6" s="14">
        <v>151.72900000000001</v>
      </c>
      <c r="M6" s="14">
        <v>97.884000000000015</v>
      </c>
      <c r="N6" s="14">
        <v>239.79499999999999</v>
      </c>
    </row>
    <row r="7" spans="2:15" ht="15" customHeight="1" x14ac:dyDescent="0.35">
      <c r="B7" s="61"/>
      <c r="C7" s="6" t="s">
        <v>4</v>
      </c>
      <c r="D7" s="6" t="s">
        <v>23</v>
      </c>
      <c r="E7" s="13" t="s">
        <v>19</v>
      </c>
      <c r="F7" s="13" t="s">
        <v>14</v>
      </c>
      <c r="G7" s="25">
        <v>0.27399999999999997</v>
      </c>
      <c r="H7" s="25">
        <v>0.85299999999999998</v>
      </c>
      <c r="I7" s="25">
        <v>0.105</v>
      </c>
      <c r="J7" s="26" t="s">
        <v>7</v>
      </c>
      <c r="K7" s="26" t="s">
        <v>7</v>
      </c>
      <c r="L7" s="26" t="s">
        <v>7</v>
      </c>
      <c r="M7" s="26" t="s">
        <v>7</v>
      </c>
      <c r="N7" s="26" t="s">
        <v>7</v>
      </c>
    </row>
    <row r="8" spans="2:15" ht="15" customHeight="1" x14ac:dyDescent="0.35">
      <c r="B8" s="61"/>
      <c r="C8" s="6" t="s">
        <v>4</v>
      </c>
      <c r="D8" s="6" t="s">
        <v>23</v>
      </c>
      <c r="E8" s="13" t="s">
        <v>19</v>
      </c>
      <c r="F8" s="13" t="s">
        <v>12</v>
      </c>
      <c r="G8" s="14">
        <v>4.1850000000000005</v>
      </c>
      <c r="H8" s="26" t="s">
        <v>7</v>
      </c>
      <c r="I8" s="26" t="s">
        <v>7</v>
      </c>
      <c r="J8" s="26" t="s">
        <v>7</v>
      </c>
      <c r="K8" s="26" t="s">
        <v>7</v>
      </c>
      <c r="L8" s="26" t="s">
        <v>7</v>
      </c>
      <c r="M8" s="26" t="s">
        <v>7</v>
      </c>
      <c r="N8" s="26" t="s">
        <v>7</v>
      </c>
    </row>
    <row r="9" spans="2:15" ht="15" customHeight="1" x14ac:dyDescent="0.35">
      <c r="B9" s="61"/>
      <c r="C9" s="6" t="s">
        <v>4</v>
      </c>
      <c r="D9" s="6" t="s">
        <v>23</v>
      </c>
      <c r="E9" s="13" t="s">
        <v>19</v>
      </c>
      <c r="F9" s="13" t="s">
        <v>20</v>
      </c>
      <c r="G9" s="26" t="s">
        <v>7</v>
      </c>
      <c r="H9" s="14" t="s">
        <v>7</v>
      </c>
      <c r="I9" s="14" t="s">
        <v>7</v>
      </c>
      <c r="J9" s="14" t="s">
        <v>7</v>
      </c>
      <c r="K9" s="14" t="s">
        <v>7</v>
      </c>
      <c r="L9" s="14" t="s">
        <v>7</v>
      </c>
      <c r="M9" s="14">
        <v>148.23599999999999</v>
      </c>
      <c r="N9" s="14">
        <v>5.351</v>
      </c>
    </row>
    <row r="10" spans="2:15" ht="15" customHeight="1" x14ac:dyDescent="0.35">
      <c r="B10" s="61"/>
      <c r="C10" s="6" t="s">
        <v>4</v>
      </c>
      <c r="D10" s="6" t="s">
        <v>23</v>
      </c>
      <c r="E10" s="13" t="s">
        <v>18</v>
      </c>
      <c r="F10" s="13" t="s">
        <v>16</v>
      </c>
      <c r="G10" s="14">
        <v>7.2000000000000008E-2</v>
      </c>
      <c r="H10" s="14">
        <v>0.90300000000000002</v>
      </c>
      <c r="I10" s="14">
        <v>7.5739999999999998</v>
      </c>
      <c r="J10" s="14">
        <v>3.1160000000000001</v>
      </c>
      <c r="K10" s="14" t="s">
        <v>7</v>
      </c>
      <c r="L10" s="14">
        <v>24.137</v>
      </c>
      <c r="M10" s="14">
        <v>46.388999999999996</v>
      </c>
      <c r="N10" s="14">
        <v>3.1930000000000005</v>
      </c>
    </row>
    <row r="11" spans="2:15" ht="15" customHeight="1" x14ac:dyDescent="0.35">
      <c r="B11" s="61"/>
      <c r="C11" s="6" t="s">
        <v>4</v>
      </c>
      <c r="D11" s="6" t="s">
        <v>23</v>
      </c>
      <c r="E11" s="13" t="s">
        <v>18</v>
      </c>
      <c r="F11" s="13" t="s">
        <v>14</v>
      </c>
      <c r="G11" s="14">
        <v>0.54400000000000004</v>
      </c>
      <c r="H11" s="26" t="s">
        <v>7</v>
      </c>
      <c r="I11" s="14">
        <v>0.183</v>
      </c>
      <c r="J11" s="14">
        <v>9.9999999999999992E-2</v>
      </c>
      <c r="K11" s="26" t="s">
        <v>7</v>
      </c>
      <c r="L11" s="26" t="s">
        <v>7</v>
      </c>
      <c r="M11" s="26" t="s">
        <v>7</v>
      </c>
      <c r="N11" s="26" t="s">
        <v>7</v>
      </c>
    </row>
    <row r="12" spans="2:15" ht="15" customHeight="1" x14ac:dyDescent="0.35">
      <c r="B12" s="61"/>
      <c r="C12" s="6" t="s">
        <v>4</v>
      </c>
      <c r="D12" s="6" t="s">
        <v>23</v>
      </c>
      <c r="E12" s="13" t="s">
        <v>18</v>
      </c>
      <c r="F12" s="13" t="s">
        <v>12</v>
      </c>
      <c r="G12" s="14">
        <v>7.8800000000000008</v>
      </c>
      <c r="H12" s="26" t="s">
        <v>7</v>
      </c>
      <c r="I12" s="14">
        <v>6.3849999999999998</v>
      </c>
      <c r="J12" s="14">
        <v>6.12</v>
      </c>
      <c r="K12" s="26" t="s">
        <v>7</v>
      </c>
      <c r="L12" s="26" t="s">
        <v>7</v>
      </c>
      <c r="M12" s="26" t="s">
        <v>7</v>
      </c>
      <c r="N12" s="26" t="s">
        <v>7</v>
      </c>
    </row>
    <row r="13" spans="2:15" ht="15" customHeight="1" x14ac:dyDescent="0.35">
      <c r="B13" s="61"/>
      <c r="C13" s="6" t="s">
        <v>4</v>
      </c>
      <c r="D13" s="6" t="s">
        <v>23</v>
      </c>
      <c r="E13" s="13" t="s">
        <v>18</v>
      </c>
      <c r="F13" s="13" t="s">
        <v>20</v>
      </c>
      <c r="G13" s="14" t="s">
        <v>7</v>
      </c>
      <c r="H13" s="26" t="s">
        <v>7</v>
      </c>
      <c r="I13" s="26" t="s">
        <v>7</v>
      </c>
      <c r="J13" s="14">
        <v>0.188</v>
      </c>
      <c r="K13" s="14">
        <v>1.2090000000000001</v>
      </c>
      <c r="L13" s="26" t="s">
        <v>7</v>
      </c>
      <c r="M13" s="26" t="s">
        <v>7</v>
      </c>
      <c r="N13" s="26" t="s">
        <v>7</v>
      </c>
    </row>
    <row r="14" spans="2:15" ht="15" customHeight="1" x14ac:dyDescent="0.35">
      <c r="B14" s="61"/>
      <c r="C14" s="6" t="s">
        <v>4</v>
      </c>
      <c r="D14" s="6" t="s">
        <v>23</v>
      </c>
      <c r="E14" s="13" t="s">
        <v>17</v>
      </c>
      <c r="F14" s="13" t="s">
        <v>16</v>
      </c>
      <c r="G14" s="14">
        <v>0.50900000000000001</v>
      </c>
      <c r="H14" s="14">
        <v>0.47400000000000003</v>
      </c>
      <c r="I14" s="25">
        <v>7.0000000000000001E-3</v>
      </c>
      <c r="J14" s="26" t="s">
        <v>7</v>
      </c>
      <c r="K14" s="26" t="s">
        <v>7</v>
      </c>
      <c r="L14" s="26" t="s">
        <v>7</v>
      </c>
      <c r="M14" s="26" t="s">
        <v>7</v>
      </c>
      <c r="N14" s="26" t="s">
        <v>7</v>
      </c>
    </row>
    <row r="15" spans="2:15" ht="15" customHeight="1" x14ac:dyDescent="0.35">
      <c r="B15" s="61"/>
      <c r="C15" s="6" t="s">
        <v>4</v>
      </c>
      <c r="D15" s="6" t="s">
        <v>23</v>
      </c>
      <c r="E15" s="13" t="s">
        <v>17</v>
      </c>
      <c r="F15" s="13" t="s">
        <v>14</v>
      </c>
      <c r="G15" s="14">
        <v>0.13600000000000001</v>
      </c>
      <c r="H15" s="14">
        <v>0.11</v>
      </c>
      <c r="I15" s="25">
        <v>2.8000000000000001E-2</v>
      </c>
      <c r="J15" s="26" t="s">
        <v>7</v>
      </c>
      <c r="K15" s="26" t="s">
        <v>7</v>
      </c>
      <c r="L15" s="26" t="s">
        <v>7</v>
      </c>
      <c r="M15" s="26" t="s">
        <v>7</v>
      </c>
      <c r="N15" s="26" t="s">
        <v>7</v>
      </c>
    </row>
    <row r="16" spans="2:15" ht="15" customHeight="1" x14ac:dyDescent="0.35">
      <c r="B16" s="61"/>
      <c r="C16" s="6" t="s">
        <v>4</v>
      </c>
      <c r="D16" s="6" t="s">
        <v>23</v>
      </c>
      <c r="E16" s="13" t="s">
        <v>17</v>
      </c>
      <c r="F16" s="13" t="s">
        <v>12</v>
      </c>
      <c r="G16" s="14">
        <v>5.2889999999999997</v>
      </c>
      <c r="H16" s="14">
        <v>28.396000000000001</v>
      </c>
      <c r="I16" s="14">
        <v>1.141</v>
      </c>
      <c r="J16" s="26" t="s">
        <v>7</v>
      </c>
      <c r="K16" s="26" t="s">
        <v>7</v>
      </c>
      <c r="L16" s="26" t="s">
        <v>7</v>
      </c>
      <c r="M16" s="26" t="s">
        <v>7</v>
      </c>
      <c r="N16" s="26" t="s">
        <v>7</v>
      </c>
    </row>
    <row r="17" spans="2:15" ht="15" customHeight="1" x14ac:dyDescent="0.35">
      <c r="B17" s="61"/>
      <c r="C17" s="6" t="s">
        <v>4</v>
      </c>
      <c r="D17" s="6" t="s">
        <v>23</v>
      </c>
      <c r="E17" s="13" t="s">
        <v>17</v>
      </c>
      <c r="F17" s="13" t="s">
        <v>20</v>
      </c>
      <c r="G17" s="26" t="s">
        <v>7</v>
      </c>
      <c r="H17" s="26" t="s">
        <v>7</v>
      </c>
      <c r="I17" s="14">
        <v>0.44600000000000001</v>
      </c>
      <c r="J17" s="26" t="s">
        <v>7</v>
      </c>
      <c r="K17" s="26" t="s">
        <v>7</v>
      </c>
      <c r="L17" s="26" t="s">
        <v>7</v>
      </c>
      <c r="M17" s="26" t="s">
        <v>7</v>
      </c>
      <c r="N17" s="26" t="s">
        <v>7</v>
      </c>
    </row>
    <row r="18" spans="2:15" ht="15" customHeight="1" x14ac:dyDescent="0.35">
      <c r="B18" s="61"/>
      <c r="C18" s="6" t="s">
        <v>4</v>
      </c>
      <c r="D18" s="6" t="s">
        <v>23</v>
      </c>
      <c r="E18" s="13" t="s">
        <v>13</v>
      </c>
      <c r="F18" s="13" t="s">
        <v>16</v>
      </c>
      <c r="G18" s="14">
        <v>16.866999999999997</v>
      </c>
      <c r="H18" s="14">
        <v>19.042000000000005</v>
      </c>
      <c r="I18" s="14">
        <v>121.57900000000001</v>
      </c>
      <c r="J18" s="14">
        <v>1.694</v>
      </c>
      <c r="K18" s="14">
        <v>11.798999999999999</v>
      </c>
      <c r="L18" s="26" t="s">
        <v>7</v>
      </c>
      <c r="M18" s="26" t="s">
        <v>7</v>
      </c>
      <c r="N18" s="26" t="s">
        <v>7</v>
      </c>
    </row>
    <row r="19" spans="2:15" ht="15" customHeight="1" x14ac:dyDescent="0.35">
      <c r="B19" s="61"/>
      <c r="C19" s="6" t="s">
        <v>4</v>
      </c>
      <c r="D19" s="6" t="s">
        <v>23</v>
      </c>
      <c r="E19" s="13" t="s">
        <v>13</v>
      </c>
      <c r="F19" s="13" t="s">
        <v>15</v>
      </c>
      <c r="G19" s="14" t="s">
        <v>7</v>
      </c>
      <c r="H19" s="14" t="s">
        <v>7</v>
      </c>
      <c r="I19" s="14">
        <v>3.6539999999999995</v>
      </c>
      <c r="J19" s="14">
        <v>3.2269999999999999</v>
      </c>
      <c r="K19" s="26" t="s">
        <v>7</v>
      </c>
      <c r="L19" s="26" t="s">
        <v>7</v>
      </c>
      <c r="M19" s="26" t="s">
        <v>7</v>
      </c>
      <c r="N19" s="26" t="s">
        <v>7</v>
      </c>
    </row>
    <row r="20" spans="2:15" ht="15" customHeight="1" x14ac:dyDescent="0.35">
      <c r="B20" s="61"/>
      <c r="C20" s="6" t="s">
        <v>4</v>
      </c>
      <c r="D20" s="6" t="s">
        <v>23</v>
      </c>
      <c r="E20" s="13" t="s">
        <v>13</v>
      </c>
      <c r="F20" s="13" t="s">
        <v>14</v>
      </c>
      <c r="G20" s="14">
        <v>1.1719999999999999</v>
      </c>
      <c r="H20" s="14">
        <v>1.5509999999999997</v>
      </c>
      <c r="I20" s="14">
        <v>0.77999999999999992</v>
      </c>
      <c r="J20" s="14" t="s">
        <v>7</v>
      </c>
      <c r="K20" s="26" t="s">
        <v>7</v>
      </c>
      <c r="L20" s="26" t="s">
        <v>7</v>
      </c>
      <c r="M20" s="26" t="s">
        <v>7</v>
      </c>
      <c r="N20" s="26" t="s">
        <v>7</v>
      </c>
    </row>
    <row r="21" spans="2:15" ht="15" customHeight="1" x14ac:dyDescent="0.35">
      <c r="B21" s="61"/>
      <c r="C21" s="6" t="s">
        <v>4</v>
      </c>
      <c r="D21" s="6" t="s">
        <v>23</v>
      </c>
      <c r="E21" s="13" t="s">
        <v>13</v>
      </c>
      <c r="F21" s="13" t="s">
        <v>12</v>
      </c>
      <c r="G21" s="14">
        <v>11.108000000000011</v>
      </c>
      <c r="H21" s="14">
        <v>50.058999999999997</v>
      </c>
      <c r="I21" s="14">
        <v>6.0820000000000007</v>
      </c>
      <c r="J21" s="14" t="s">
        <v>7</v>
      </c>
      <c r="K21" s="26" t="s">
        <v>7</v>
      </c>
      <c r="L21" s="26" t="s">
        <v>7</v>
      </c>
      <c r="M21" s="26" t="s">
        <v>7</v>
      </c>
      <c r="N21" s="26" t="s">
        <v>7</v>
      </c>
    </row>
    <row r="22" spans="2:15" s="2" customFormat="1" ht="15" customHeight="1" x14ac:dyDescent="0.35">
      <c r="B22" s="61"/>
      <c r="C22" s="20"/>
      <c r="D22" s="20"/>
      <c r="E22" s="21"/>
      <c r="F22" s="28" t="s">
        <v>2</v>
      </c>
      <c r="G22" s="22">
        <v>70.260000000000019</v>
      </c>
      <c r="H22" s="22">
        <v>109.46000000000001</v>
      </c>
      <c r="I22" s="22">
        <v>156.53100000000001</v>
      </c>
      <c r="J22" s="22">
        <v>19.411000000000001</v>
      </c>
      <c r="K22" s="22">
        <v>21.036999999999999</v>
      </c>
      <c r="L22" s="22">
        <v>175.86600000000001</v>
      </c>
      <c r="M22" s="22">
        <v>292.50900000000001</v>
      </c>
      <c r="N22" s="22">
        <v>248.339</v>
      </c>
    </row>
    <row r="23" spans="2:15" s="15" customFormat="1" ht="20.25" customHeight="1" x14ac:dyDescent="0.35">
      <c r="B23" s="61"/>
      <c r="C23" s="8" t="s">
        <v>5</v>
      </c>
      <c r="D23" s="8" t="s">
        <v>5</v>
      </c>
      <c r="E23" s="8" t="s">
        <v>5</v>
      </c>
      <c r="F23" s="8" t="s">
        <v>5</v>
      </c>
      <c r="G23" s="62" t="s">
        <v>25</v>
      </c>
      <c r="H23" s="62"/>
      <c r="I23" s="62"/>
      <c r="J23" s="62"/>
      <c r="K23" s="62"/>
      <c r="L23" s="62"/>
      <c r="M23" s="62"/>
      <c r="N23" s="62"/>
      <c r="O23" s="2"/>
    </row>
    <row r="24" spans="2:15" ht="15" customHeight="1" x14ac:dyDescent="0.35">
      <c r="B24" s="61"/>
      <c r="C24" s="6" t="s">
        <v>4</v>
      </c>
      <c r="D24" s="6" t="s">
        <v>3</v>
      </c>
      <c r="E24" s="13" t="s">
        <v>19</v>
      </c>
      <c r="F24" s="13" t="s">
        <v>16</v>
      </c>
      <c r="G24" s="14">
        <v>4.625</v>
      </c>
      <c r="H24" s="14">
        <v>0.52700000000000002</v>
      </c>
      <c r="I24" s="14">
        <v>7.9720000000000004</v>
      </c>
      <c r="J24" s="14">
        <v>3.4769999999999999</v>
      </c>
      <c r="K24" s="14">
        <v>2.2829999999999999</v>
      </c>
      <c r="L24" s="14">
        <v>20.382999999999999</v>
      </c>
      <c r="M24" s="14">
        <v>23.600999999999999</v>
      </c>
      <c r="N24" s="14">
        <v>62.987855000000003</v>
      </c>
    </row>
    <row r="25" spans="2:15" ht="15" customHeight="1" x14ac:dyDescent="0.35">
      <c r="B25" s="61"/>
      <c r="C25" s="6" t="s">
        <v>4</v>
      </c>
      <c r="D25" s="6" t="s">
        <v>3</v>
      </c>
      <c r="E25" s="13" t="s">
        <v>19</v>
      </c>
      <c r="F25" s="13" t="s">
        <v>14</v>
      </c>
      <c r="G25" s="14" t="s">
        <v>7</v>
      </c>
      <c r="H25" s="14" t="s">
        <v>7</v>
      </c>
      <c r="I25" s="14" t="s">
        <v>7</v>
      </c>
      <c r="J25" s="14" t="s">
        <v>7</v>
      </c>
      <c r="K25" s="14">
        <v>0.23300000000000001</v>
      </c>
      <c r="L25" s="14">
        <v>1.7470000000000001</v>
      </c>
      <c r="M25" s="14">
        <v>0.214</v>
      </c>
      <c r="N25" s="26" t="s">
        <v>7</v>
      </c>
    </row>
    <row r="26" spans="2:15" ht="15" customHeight="1" x14ac:dyDescent="0.35">
      <c r="B26" s="61"/>
      <c r="C26" s="6" t="s">
        <v>4</v>
      </c>
      <c r="D26" s="6" t="s">
        <v>3</v>
      </c>
      <c r="E26" s="13" t="s">
        <v>18</v>
      </c>
      <c r="F26" s="13" t="s">
        <v>16</v>
      </c>
      <c r="G26" s="14">
        <v>0.27400000000000002</v>
      </c>
      <c r="H26" s="26" t="s">
        <v>7</v>
      </c>
      <c r="I26" s="14">
        <v>2.6560000000000001</v>
      </c>
      <c r="J26" s="14">
        <v>0.503</v>
      </c>
      <c r="K26" s="26" t="s">
        <v>7</v>
      </c>
      <c r="L26" s="26" t="s">
        <v>7</v>
      </c>
      <c r="M26" s="26" t="s">
        <v>7</v>
      </c>
      <c r="N26" s="26" t="s">
        <v>7</v>
      </c>
    </row>
    <row r="27" spans="2:15" ht="15" customHeight="1" x14ac:dyDescent="0.35">
      <c r="B27" s="61"/>
      <c r="C27" s="6" t="s">
        <v>4</v>
      </c>
      <c r="D27" s="6" t="s">
        <v>3</v>
      </c>
      <c r="E27" s="13" t="s">
        <v>17</v>
      </c>
      <c r="F27" s="13" t="s">
        <v>16</v>
      </c>
      <c r="G27" s="14">
        <v>0.214</v>
      </c>
      <c r="H27" s="14">
        <v>0.10199999999999999</v>
      </c>
      <c r="I27" s="26" t="s">
        <v>7</v>
      </c>
      <c r="J27" s="26" t="s">
        <v>7</v>
      </c>
      <c r="K27" s="26" t="s">
        <v>7</v>
      </c>
      <c r="L27" s="26" t="s">
        <v>7</v>
      </c>
      <c r="M27" s="26" t="s">
        <v>7</v>
      </c>
      <c r="N27" s="26" t="s">
        <v>7</v>
      </c>
    </row>
    <row r="28" spans="2:15" ht="15" customHeight="1" x14ac:dyDescent="0.35">
      <c r="B28" s="61"/>
      <c r="C28" s="6" t="s">
        <v>4</v>
      </c>
      <c r="D28" s="6" t="s">
        <v>3</v>
      </c>
      <c r="E28" s="13" t="s">
        <v>13</v>
      </c>
      <c r="F28" s="13" t="s">
        <v>16</v>
      </c>
      <c r="G28" s="14">
        <v>3.3519999999999999</v>
      </c>
      <c r="H28" s="14">
        <v>6.0810000000000004</v>
      </c>
      <c r="I28" s="25">
        <v>2.3E-2</v>
      </c>
      <c r="J28" s="26" t="s">
        <v>7</v>
      </c>
      <c r="K28" s="26" t="s">
        <v>7</v>
      </c>
      <c r="L28" s="26" t="s">
        <v>7</v>
      </c>
      <c r="M28" s="26" t="s">
        <v>7</v>
      </c>
      <c r="N28" s="26" t="s">
        <v>7</v>
      </c>
    </row>
    <row r="29" spans="2:15" ht="15" customHeight="1" x14ac:dyDescent="0.35">
      <c r="B29" s="61"/>
      <c r="C29" s="6" t="s">
        <v>4</v>
      </c>
      <c r="D29" s="6" t="s">
        <v>3</v>
      </c>
      <c r="E29" s="13" t="s">
        <v>13</v>
      </c>
      <c r="F29" s="13" t="s">
        <v>15</v>
      </c>
      <c r="G29" s="26" t="s">
        <v>7</v>
      </c>
      <c r="H29" s="26" t="s">
        <v>7</v>
      </c>
      <c r="I29" s="26">
        <v>3.2469999999999999</v>
      </c>
      <c r="J29" s="26" t="s">
        <v>7</v>
      </c>
      <c r="K29" s="26" t="s">
        <v>7</v>
      </c>
      <c r="L29" s="26" t="s">
        <v>7</v>
      </c>
      <c r="M29" s="26" t="s">
        <v>7</v>
      </c>
      <c r="N29" s="26" t="s">
        <v>7</v>
      </c>
    </row>
    <row r="30" spans="2:15" ht="15" customHeight="1" x14ac:dyDescent="0.35">
      <c r="B30" s="61"/>
      <c r="C30" s="6" t="s">
        <v>4</v>
      </c>
      <c r="D30" s="6" t="s">
        <v>3</v>
      </c>
      <c r="E30" s="13" t="s">
        <v>13</v>
      </c>
      <c r="F30" s="13" t="s">
        <v>14</v>
      </c>
      <c r="G30" s="14">
        <v>0.184</v>
      </c>
      <c r="H30" s="14">
        <v>0.52</v>
      </c>
      <c r="I30" s="14">
        <v>0.151</v>
      </c>
      <c r="J30" s="14">
        <v>0.77700000000000002</v>
      </c>
      <c r="K30" s="26" t="s">
        <v>7</v>
      </c>
      <c r="L30" s="26" t="s">
        <v>7</v>
      </c>
      <c r="M30" s="26" t="s">
        <v>7</v>
      </c>
      <c r="N30" s="26" t="s">
        <v>7</v>
      </c>
    </row>
    <row r="31" spans="2:15" ht="15" customHeight="1" x14ac:dyDescent="0.35">
      <c r="B31" s="61"/>
      <c r="C31" s="6" t="s">
        <v>4</v>
      </c>
      <c r="D31" s="6" t="s">
        <v>3</v>
      </c>
      <c r="E31" s="13" t="s">
        <v>13</v>
      </c>
      <c r="F31" s="13" t="s">
        <v>12</v>
      </c>
      <c r="G31" s="14">
        <v>0.33700000000000002</v>
      </c>
      <c r="H31" s="14">
        <v>2.0339999999999998</v>
      </c>
      <c r="I31" s="14" t="s">
        <v>7</v>
      </c>
      <c r="J31" s="14" t="s">
        <v>7</v>
      </c>
      <c r="K31" s="26" t="s">
        <v>7</v>
      </c>
      <c r="L31" s="26" t="s">
        <v>7</v>
      </c>
      <c r="M31" s="26" t="s">
        <v>7</v>
      </c>
      <c r="N31" s="26" t="s">
        <v>7</v>
      </c>
    </row>
    <row r="32" spans="2:15" s="2" customFormat="1" ht="15" customHeight="1" x14ac:dyDescent="0.35">
      <c r="B32" s="12"/>
      <c r="D32" s="20"/>
      <c r="E32" s="21"/>
      <c r="F32" s="28" t="s">
        <v>2</v>
      </c>
      <c r="G32" s="23">
        <v>8.9859999999999989</v>
      </c>
      <c r="H32" s="23">
        <v>9.2639999999999993</v>
      </c>
      <c r="I32" s="23">
        <v>14.048999999999999</v>
      </c>
      <c r="J32" s="23">
        <v>4.7569999999999997</v>
      </c>
      <c r="K32" s="23">
        <v>2.516</v>
      </c>
      <c r="L32" s="23">
        <v>22.13</v>
      </c>
      <c r="M32" s="23">
        <v>23.814999999999998</v>
      </c>
      <c r="N32" s="23">
        <v>62.987855000000003</v>
      </c>
    </row>
    <row r="33" spans="2:14" ht="18" customHeight="1" x14ac:dyDescent="0.35">
      <c r="B33" s="5" t="s">
        <v>1</v>
      </c>
      <c r="C33" s="4"/>
      <c r="D33" s="4"/>
      <c r="E33" s="7"/>
      <c r="F33" s="7"/>
      <c r="G33" s="11">
        <v>79.246000000000024</v>
      </c>
      <c r="H33" s="11">
        <v>118.724</v>
      </c>
      <c r="I33" s="11">
        <v>170.58</v>
      </c>
      <c r="J33" s="11">
        <v>24.167999999999999</v>
      </c>
      <c r="K33" s="11">
        <v>23.552999999999997</v>
      </c>
      <c r="L33" s="11">
        <v>197.99600000000001</v>
      </c>
      <c r="M33" s="11">
        <v>316.32400000000001</v>
      </c>
      <c r="N33" s="11">
        <v>311.32685500000002</v>
      </c>
    </row>
    <row r="34" spans="2:14" ht="15" customHeight="1" x14ac:dyDescent="0.35">
      <c r="B34" s="54" t="s">
        <v>26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2:14" x14ac:dyDescent="0.35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2:14" ht="15" customHeight="1" x14ac:dyDescent="0.35">
      <c r="B36" s="43" t="s">
        <v>27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2:14" x14ac:dyDescent="0.3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2:14" x14ac:dyDescent="0.35">
      <c r="B38" s="10" t="s">
        <v>28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2:14" x14ac:dyDescent="0.35">
      <c r="B39" s="10" t="s">
        <v>29</v>
      </c>
    </row>
    <row r="42" spans="2:14" x14ac:dyDescent="0.35">
      <c r="K42" s="2" t="s">
        <v>0</v>
      </c>
    </row>
  </sheetData>
  <mergeCells count="7">
    <mergeCell ref="B34:N35"/>
    <mergeCell ref="B36:N37"/>
    <mergeCell ref="B2:F2"/>
    <mergeCell ref="G2:N2"/>
    <mergeCell ref="G4:N4"/>
    <mergeCell ref="B5:B31"/>
    <mergeCell ref="G23:N2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Produccion</vt:lpstr>
      <vt:lpstr>Detalle Resumen Produccion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 ORTIZ, ANA MARIA</dc:creator>
  <cp:lastModifiedBy>SAAVEDRA RODRIGUEZ, LEONARDO FAVIO</cp:lastModifiedBy>
  <dcterms:created xsi:type="dcterms:W3CDTF">2018-11-21T16:32:01Z</dcterms:created>
  <dcterms:modified xsi:type="dcterms:W3CDTF">2018-11-27T14:32:38Z</dcterms:modified>
</cp:coreProperties>
</file>